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標準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B13" i="1" s="1"/>
  <c r="A21" i="1" s="1"/>
  <c r="B14" i="1" l="1"/>
  <c r="B11" i="1"/>
  <c r="B15" i="1"/>
  <c r="B12" i="1"/>
  <c r="B16" i="1"/>
  <c r="A19" i="1" l="1"/>
  <c r="B21" i="1"/>
  <c r="B20" i="1"/>
  <c r="A20" i="1"/>
  <c r="C21" i="1"/>
  <c r="C19" i="1"/>
  <c r="C20" i="1"/>
  <c r="B19" i="1"/>
  <c r="B33" i="1" l="1" a="1"/>
  <c r="B33" i="1"/>
  <c r="C35" i="1"/>
  <c r="D34" i="1"/>
  <c r="B34" i="1"/>
  <c r="C33" i="1"/>
  <c r="B35" i="1"/>
  <c r="D35" i="1"/>
  <c r="D33" i="1"/>
  <c r="C34" i="1"/>
  <c r="C24" i="1" a="1"/>
  <c r="C24" i="1" s="1"/>
  <c r="D24" i="1" s="1"/>
  <c r="C26" i="1" l="1"/>
  <c r="D26" i="1" s="1"/>
  <c r="C25" i="1"/>
  <c r="D25" i="1" s="1"/>
  <c r="B37" i="1" l="1" a="1"/>
  <c r="B37" i="1" l="1"/>
  <c r="B38" i="1"/>
  <c r="B39" i="1"/>
</calcChain>
</file>

<file path=xl/sharedStrings.xml><?xml version="1.0" encoding="utf-8"?>
<sst xmlns="http://schemas.openxmlformats.org/spreadsheetml/2006/main" count="25" uniqueCount="23">
  <si>
    <t>x0</t>
    <phoneticPr fontId="1" type="noConversion"/>
  </si>
  <si>
    <t>y0</t>
    <phoneticPr fontId="1" type="noConversion"/>
  </si>
  <si>
    <t>z0</t>
    <phoneticPr fontId="1" type="noConversion"/>
  </si>
  <si>
    <t>S</t>
    <phoneticPr fontId="1" type="noConversion"/>
  </si>
  <si>
    <t>驗算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</si>
  <si>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</si>
  <si>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</si>
  <si>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</si>
  <si>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原座標</t>
    <phoneticPr fontId="1" type="noConversion"/>
  </si>
  <si>
    <t>ω</t>
  </si>
  <si>
    <t>φ</t>
  </si>
  <si>
    <t>κ</t>
  </si>
  <si>
    <t>sinω</t>
  </si>
  <si>
    <t>cosω</t>
  </si>
  <si>
    <t>sinφ</t>
  </si>
  <si>
    <t>cosφ</t>
  </si>
  <si>
    <t>sinκ</t>
  </si>
  <si>
    <t>cosκ</t>
  </si>
  <si>
    <t>M旋轉矩陣</t>
  </si>
  <si>
    <t>Y</t>
    <phoneticPr fontId="1" type="noConversion"/>
  </si>
  <si>
    <t>M' (轉置旋轉矩陣)</t>
    <phoneticPr fontId="1" type="noConversion"/>
  </si>
  <si>
    <t>七參數</t>
    <phoneticPr fontId="1" type="noConversion"/>
  </si>
  <si>
    <t>計算新座標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</si>
</sst>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0"/>
    <numFmt numFmtId="177" formatCode="0.000000"/>
    <numFmt numFmtId="178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178" fontId="0" fillId="2" borderId="0" xfId="0" applyNumberFormat="1" applyFill="1">
      <alignment vertical="center"/>
    </xf>
    <xf numFmtId="177" fontId="0" fillId="3" borderId="0" xfId="0" applyNumberFormat="1" applyFill="1">
      <alignment vertical="center"/>
    </xf>
    <xf numFmtId="176" fontId="0" fillId="3" borderId="0" xfId="0" applyNumberFormat="1" applyFill="1">
      <alignment vertical="center"/>
    </xf>
    <xf numFmtId="178" fontId="0" fillId="4" borderId="0" xfId="0" applyNumberFormat="1" applyFill="1">
      <alignment vertical="center"/>
    </xf>
    <xf numFmtId="178" fontId="0" fillId="3" borderId="0" xfId="0" applyNumberFormat="1" applyFill="1">
      <alignment vertical="center"/>
    </xf>
    <xf numFmtId="0" fontId="0" fillId="5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6</xdr:col>
      <xdr:colOff>452777</xdr:colOff>
      <xdr:row>5</xdr:row>
      <xdr:rowOff>115500</xdr:rowOff>
    </xdr:to>
    <xdr:sp macro="" textlink="">
      <xdr:nvSpPr>
        <xdr:cNvPr id="2" name="向左箭號 1"/>
        <xdr:cNvSpPr/>
      </xdr:nvSpPr>
      <xdr:spPr>
        <a:xfrm>
          <a:off x="4286250" y="2066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6</xdr:col>
      <xdr:colOff>443057</xdr:colOff>
      <xdr:row>14</xdr:row>
      <xdr:rowOff>122304</xdr:rowOff>
    </xdr:to>
    <xdr:sp macro="" textlink="">
      <xdr:nvSpPr>
        <xdr:cNvPr id="3" name="向左箭號 2"/>
        <xdr:cNvSpPr/>
      </xdr:nvSpPr>
      <xdr:spPr>
        <a:xfrm>
          <a:off x="4286250" y="206674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443057</xdr:colOff>
      <xdr:row>27</xdr:row>
      <xdr:rowOff>133384</xdr:rowOff>
    </xdr:to>
    <xdr:sp macro="" textlink="">
      <xdr:nvSpPr>
        <xdr:cNvPr id="4" name="向左箭號 3"/>
        <xdr:cNvSpPr/>
      </xdr:nvSpPr>
      <xdr:spPr>
        <a:xfrm>
          <a:off x="4286250" y="4753514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zoomScale="106" zoomScaleNormal="106" workbookViewId="0">
      <selection activeCell="F34" sqref="F34"/>
    </sheetView>
  </sheetViews>
  <sheetFormatPr defaultRowHeight="16.5" x14ac:dyDescent="0.25"/>
  <cols>
    <col min="1" max="1" width="17.875" customWidth="1"/>
    <col min="2" max="2" width="13.375" customWidth="1"/>
    <col min="3" max="3" width="14.25" customWidth="1"/>
    <col min="4" max="4" width="10.75" bestFit="1" customWidth="1"/>
    <col min="5" max="6" width="10.625" bestFit="1" customWidth="1"/>
  </cols>
  <sheetData>
    <row r="1" spans="1:2" x14ac:dyDescent="0.25">
      <c r="B1" t="s">
        <v>21</v>
      </c>
    </row>
    <row r="2" spans="1:2" x14ac:dyDescent="0.25">
      <c r="A2" t="s">
        <v>0</v>
      </c>
      <c r="B2" s="3">
        <v>100</v>
      </c>
    </row>
    <row r="3" spans="1:2" x14ac:dyDescent="0.25">
      <c r="A3" t="s">
        <v>1</v>
      </c>
      <c r="B3" s="3">
        <v>200</v>
      </c>
    </row>
    <row r="4" spans="1:2" x14ac:dyDescent="0.25">
      <c r="A4" t="s">
        <v>2</v>
      </c>
      <c r="B4" s="3">
        <v>300</v>
      </c>
    </row>
    <row r="5" spans="1:2" x14ac:dyDescent="0.25">
      <c r="A5" t="s">
        <v>9</v>
      </c>
      <c r="B5" s="3">
        <v>10</v>
      </c>
    </row>
    <row r="6" spans="1:2" x14ac:dyDescent="0.25">
      <c r="A6" t="s">
        <v>10</v>
      </c>
      <c r="B6" s="3">
        <v>20</v>
      </c>
    </row>
    <row r="7" spans="1:2" x14ac:dyDescent="0.25">
      <c r="A7" t="s">
        <v>11</v>
      </c>
      <c r="B7" s="3">
        <v>30</v>
      </c>
    </row>
    <row r="8" spans="1:2" x14ac:dyDescent="0.25">
      <c r="A8" t="s">
        <v>3</v>
      </c>
      <c r="B8" s="1">
        <v>1.0000100000000001</v>
      </c>
    </row>
    <row r="10" spans="1:2" x14ac:dyDescent="0.25">
      <c r="A10">
        <f>3.141592653/180</f>
        <v>1.7453292516666667E-2</v>
      </c>
    </row>
    <row r="11" spans="1:2" x14ac:dyDescent="0.25">
      <c r="A11" t="s">
        <v>12</v>
      </c>
      <c r="B11" s="4">
        <f>SIN(B5*$A$10)</f>
        <v>0.17364817763466184</v>
      </c>
    </row>
    <row r="12" spans="1:2" x14ac:dyDescent="0.25">
      <c r="A12" t="s">
        <v>13</v>
      </c>
      <c r="B12" s="4">
        <f>COS(B5*$A$10)</f>
        <v>0.98480775301789791</v>
      </c>
    </row>
    <row r="13" spans="1:2" x14ac:dyDescent="0.25">
      <c r="A13" t="s">
        <v>14</v>
      </c>
      <c r="B13" s="4">
        <f>SIN(B6*$A$10)</f>
        <v>0.34202014326408825</v>
      </c>
    </row>
    <row r="14" spans="1:2" x14ac:dyDescent="0.25">
      <c r="A14" t="s">
        <v>15</v>
      </c>
      <c r="B14" s="4">
        <f>COS(B6*$A$10)</f>
        <v>0.93969262080832183</v>
      </c>
    </row>
    <row r="15" spans="1:2" x14ac:dyDescent="0.25">
      <c r="A15" t="s">
        <v>16</v>
      </c>
      <c r="B15" s="4">
        <f>SIN(B7*$A$10)</f>
        <v>0.49999999991487071</v>
      </c>
    </row>
    <row r="16" spans="1:2" x14ac:dyDescent="0.25">
      <c r="A16" t="s">
        <v>17</v>
      </c>
      <c r="B16" s="4">
        <f>COS(B7*$A$10)</f>
        <v>0.86602540383358806</v>
      </c>
    </row>
    <row r="18" spans="1:4" x14ac:dyDescent="0.25">
      <c r="A18" t="s">
        <v>18</v>
      </c>
    </row>
    <row r="19" spans="1:4" x14ac:dyDescent="0.25">
      <c r="A19" s="5">
        <f>B14*B16</f>
        <v>0.81379768141496966</v>
      </c>
      <c r="B19" s="5">
        <f>B13*B11*B16+B12*B15</f>
        <v>0.54383814238543504</v>
      </c>
      <c r="C19" s="5">
        <f>-B12*B13*B16+B11*B15</f>
        <v>-0.20487412869949889</v>
      </c>
    </row>
    <row r="20" spans="1:4" x14ac:dyDescent="0.25">
      <c r="A20" s="5">
        <f>-B14*B15</f>
        <v>-0.46984631032416557</v>
      </c>
      <c r="B20" s="5">
        <f>-B11*B13*B15+B12*B16</f>
        <v>0.823172944714752</v>
      </c>
      <c r="C20" s="5">
        <f>B12*B13*B15+B11*B16</f>
        <v>0.3187957775197342</v>
      </c>
    </row>
    <row r="21" spans="1:4" x14ac:dyDescent="0.25">
      <c r="A21" s="5">
        <f>B13</f>
        <v>0.34202014326408825</v>
      </c>
      <c r="B21" s="5">
        <f>-B11*B14</f>
        <v>-0.16317591114010441</v>
      </c>
      <c r="C21" s="5">
        <f>B12*B14</f>
        <v>0.92541657842574299</v>
      </c>
    </row>
    <row r="22" spans="1:4" x14ac:dyDescent="0.25">
      <c r="A22" s="2"/>
      <c r="B22" s="2"/>
      <c r="C22" s="2"/>
    </row>
    <row r="23" spans="1:4" x14ac:dyDescent="0.25">
      <c r="B23" t="s">
        <v>8</v>
      </c>
      <c r="D23" t="s">
        <v>22</v>
      </c>
    </row>
    <row r="24" spans="1:4" x14ac:dyDescent="0.25">
      <c r="A24" t="s">
        <v>5</v>
      </c>
      <c r="B24" s="1">
        <v>120</v>
      </c>
      <c r="C24" s="7">
        <f t="array" ref="C24:C26">MMULT(A19:C21,B24:B26)</f>
        <v>151.74039191075241</v>
      </c>
      <c r="D24" s="6">
        <f>C24*$B$8+B2</f>
        <v>251.74190931467152</v>
      </c>
    </row>
    <row r="25" spans="1:4" x14ac:dyDescent="0.25">
      <c r="A25" t="s">
        <v>19</v>
      </c>
      <c r="B25" s="1">
        <v>220</v>
      </c>
      <c r="C25" s="7">
        <v>226.73113940466052</v>
      </c>
      <c r="D25" s="6">
        <f>C25*$B$8+B3</f>
        <v>426.73340671605456</v>
      </c>
    </row>
    <row r="26" spans="1:4" x14ac:dyDescent="0.25">
      <c r="A26" t="s">
        <v>7</v>
      </c>
      <c r="B26" s="1">
        <v>320</v>
      </c>
      <c r="C26" s="7">
        <v>301.27702183710534</v>
      </c>
      <c r="D26" s="6">
        <f>C26*$B$8+B4</f>
        <v>601.28003460732373</v>
      </c>
    </row>
    <row r="32" spans="1:4" x14ac:dyDescent="0.25">
      <c r="A32" t="s">
        <v>4</v>
      </c>
    </row>
    <row r="33" spans="1:4" x14ac:dyDescent="0.25">
      <c r="A33" t="s">
        <v>20</v>
      </c>
      <c r="B33" s="8">
        <f t="array" ref="B33:D35">TRANSPOSE(A19:C21)</f>
        <v>0.81379768141496966</v>
      </c>
      <c r="C33" s="8">
        <v>-0.46984631032416557</v>
      </c>
      <c r="D33" s="8">
        <v>0.34202014326408825</v>
      </c>
    </row>
    <row r="34" spans="1:4" x14ac:dyDescent="0.25">
      <c r="B34" s="8">
        <v>0.54383814238543504</v>
      </c>
      <c r="C34" s="8">
        <v>0.823172944714752</v>
      </c>
      <c r="D34" s="8">
        <v>-0.16317591114010441</v>
      </c>
    </row>
    <row r="35" spans="1:4" x14ac:dyDescent="0.25">
      <c r="B35" s="8">
        <v>-0.20487412869949889</v>
      </c>
      <c r="C35" s="8">
        <v>0.3187957775197342</v>
      </c>
      <c r="D35" s="8">
        <v>0.92541657842574299</v>
      </c>
    </row>
    <row r="37" spans="1:4" x14ac:dyDescent="0.25">
      <c r="A37" t="s">
        <v>5</v>
      </c>
      <c r="B37" s="8">
        <f t="array" ref="B37:B39">MMULT(B33:D35,C24:C26)</f>
        <v>119.99999999999997</v>
      </c>
    </row>
    <row r="38" spans="1:4" x14ac:dyDescent="0.25">
      <c r="A38" t="s">
        <v>6</v>
      </c>
      <c r="B38" s="8">
        <v>220</v>
      </c>
    </row>
    <row r="39" spans="1:4" x14ac:dyDescent="0.25">
      <c r="A39" t="s">
        <v>7</v>
      </c>
      <c r="B39" s="8">
        <v>320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標準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2015-09-12T10:01:43Z</dcterms:modified>
</cp:coreProperties>
</file>